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5\202001\"/>
    </mc:Choice>
  </mc:AlternateContent>
  <bookViews>
    <workbookView xWindow="0" yWindow="0" windowWidth="20490" windowHeight="7155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LPP!$A$11:$H$11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D16" i="1" l="1"/>
  <c r="C7" i="3" l="1"/>
  <c r="F7" i="3" l="1"/>
  <c r="E7" i="3"/>
  <c r="A7" i="3"/>
  <c r="A2" i="3" s="1"/>
  <c r="A7" i="2"/>
  <c r="C7" i="2"/>
  <c r="H7" i="2"/>
  <c r="F7" i="2"/>
  <c r="A2" i="2" l="1"/>
</calcChain>
</file>

<file path=xl/sharedStrings.xml><?xml version="1.0" encoding="utf-8"?>
<sst xmlns="http://schemas.openxmlformats.org/spreadsheetml/2006/main" count="54" uniqueCount="44">
  <si>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</si>
  <si>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</si>
  <si>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</si>
  <si>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</si>
  <si>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</si>
  <si>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</si>
  <si>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</si>
  <si>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</si>
  <si>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</si>
  <si>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</si>
  <si>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</si>
  <si>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</si>
  <si>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</si>
  <si>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</si>
  <si>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</si>
  <si>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</si>
  <si>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</si>
  <si>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</si>
  <si>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</si>
  <si>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</si>
  <si>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</si>
  <si>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</si>
  <si>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</si>
  <si>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</si>
  <si>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</si>
  <si>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</si>
  <si>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</si>
  <si>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</si>
  <si>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</si>
  <si>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</si>
  <si>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</si>
  <si>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</si>
  <si>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</si>
  <si>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</si>
  <si>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</si>
  <si>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</si>
  <si>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</si>
  <si>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</si>
  <si>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</si>
  <si>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</si>
  <si>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ESTIVAL</t>
  </si>
  <si>
    <t>POR</t>
  </si>
  <si>
    <t>Gustavo Barahona</t>
  </si>
  <si>
    <t>CORRELATIVO POR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</si>
</sst>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6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/>
    <xf numFmtId="164" fontId="2" fillId="0" borderId="1" xfId="0" applyNumberFormat="1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12" insertRow="1" headerRowDxfId="16" dataDxfId="14" headerRowBorderDxfId="15" tableBorderDxfId="13" totalsRowBorderDxfId="12">
  <autoFilter ref="A11:L12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80" zoomScaleNormal="80" workbookViewId="0">
      <selection activeCell="G15" sqref="G15:G16"/>
    </sheetView>
  </sheetViews>
  <sheetFormatPr baseColWidth="10" defaultColWidth="11.42578125" defaultRowHeight="16.5" x14ac:dyDescent="0.3"/>
  <cols>
    <col min="1" max="1" width="3.28515625" customWidth="1"/>
    <col min="2" max="2" width="23.42578125" style="6" customWidth="1"/>
    <col min="3" max="4" width="20" style="7" customWidth="1"/>
    <col min="5" max="5" width="17" style="7" customWidth="1"/>
    <col min="6" max="6" width="12.28515625" style="7" customWidth="1"/>
    <col min="7" max="7" width="22.42578125" style="7" bestFit="1" customWidth="1"/>
    <col min="8" max="9" width="21.85546875" style="6" customWidth="1"/>
    <col min="10" max="10" width="8.140625" style="6" customWidth="1"/>
    <col min="11" max="16384" width="11.42578125" style="6"/>
  </cols>
  <sheetData>
    <row r="4" spans="1:10" ht="81" customHeight="1" x14ac:dyDescent="0.3">
      <c r="B4" s="41" t="str">
        <f>+D8&amp;"_"&amp;D9&amp;"_"&amp;D10&amp;"_"&amp;D11&amp;"_"&amp;D13&amp;"_"&amp;E16&amp;"_A5_"&amp;D12&amp;"_"&amp;G16</f>
        <v>POR_XII_PUNTA ARENAS_PA_2020_1_A5_1_6</v>
      </c>
      <c r="C4" s="41"/>
      <c r="D4" s="41"/>
      <c r="E4" s="41"/>
      <c r="F4" s="41"/>
      <c r="G4" s="41"/>
      <c r="H4" s="41"/>
      <c r="I4" s="41"/>
      <c r="J4" s="41"/>
    </row>
    <row r="5" spans="1:10" s="1" customFormat="1" ht="15" x14ac:dyDescent="0.3">
      <c r="A5" s="8"/>
    </row>
    <row r="7" spans="1:10" ht="30.75" customHeight="1" x14ac:dyDescent="0.3">
      <c r="B7" s="38" t="s">
        <v>0</v>
      </c>
      <c r="C7" s="38"/>
      <c r="D7" s="42" t="s">
        <v>1</v>
      </c>
      <c r="E7" s="43"/>
      <c r="G7" s="6"/>
    </row>
    <row r="8" spans="1:10" x14ac:dyDescent="0.3">
      <c r="B8" s="38" t="s">
        <v>2</v>
      </c>
      <c r="C8" s="38"/>
      <c r="D8" s="42" t="s">
        <v>41</v>
      </c>
      <c r="E8" s="43"/>
      <c r="G8" s="6"/>
    </row>
    <row r="9" spans="1:10" x14ac:dyDescent="0.3">
      <c r="B9" s="38" t="s">
        <v>3</v>
      </c>
      <c r="C9" s="38"/>
      <c r="D9" s="42" t="s">
        <v>4</v>
      </c>
      <c r="E9" s="43"/>
    </row>
    <row r="10" spans="1:10" x14ac:dyDescent="0.3">
      <c r="B10" s="38" t="s">
        <v>5</v>
      </c>
      <c r="C10" s="38"/>
      <c r="D10" s="42" t="s">
        <v>6</v>
      </c>
      <c r="E10" s="43"/>
    </row>
    <row r="11" spans="1:10" x14ac:dyDescent="0.3">
      <c r="B11" s="38" t="s">
        <v>7</v>
      </c>
      <c r="C11" s="38"/>
      <c r="D11" s="39" t="s">
        <v>8</v>
      </c>
      <c r="E11" s="40"/>
    </row>
    <row r="12" spans="1:10" x14ac:dyDescent="0.3">
      <c r="B12" s="38" t="s">
        <v>9</v>
      </c>
      <c r="C12" s="38"/>
      <c r="D12" s="44">
        <v>1</v>
      </c>
      <c r="E12" s="45"/>
    </row>
    <row r="13" spans="1:10" x14ac:dyDescent="0.3">
      <c r="B13" s="38" t="s">
        <v>10</v>
      </c>
      <c r="C13" s="38"/>
      <c r="D13" s="39">
        <v>2020</v>
      </c>
      <c r="E13" s="40"/>
    </row>
    <row r="15" spans="1:10" s="2" customFormat="1" ht="36" customHeight="1" x14ac:dyDescent="0.3">
      <c r="A15" s="9"/>
      <c r="B15" s="10" t="s">
        <v>11</v>
      </c>
      <c r="C15" s="10" t="s">
        <v>12</v>
      </c>
      <c r="D15" s="10" t="s">
        <v>13</v>
      </c>
      <c r="E15" s="10" t="s">
        <v>14</v>
      </c>
      <c r="G15" s="10" t="s">
        <v>43</v>
      </c>
      <c r="H15" s="6"/>
    </row>
    <row r="16" spans="1:10" x14ac:dyDescent="0.3">
      <c r="B16" s="11" t="s">
        <v>40</v>
      </c>
      <c r="C16" s="32">
        <v>43842</v>
      </c>
      <c r="D16" s="32">
        <f>+C16</f>
        <v>43842</v>
      </c>
      <c r="E16" s="30">
        <v>1</v>
      </c>
      <c r="G16" s="30">
        <v>6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2" t="s">
        <v>15</v>
      </c>
      <c r="C21" s="37" t="s">
        <v>42</v>
      </c>
      <c r="D21" s="37"/>
      <c r="E21" s="37"/>
      <c r="F21" s="37"/>
    </row>
    <row r="22" spans="2:6" ht="16.5" customHeight="1" x14ac:dyDescent="0.3">
      <c r="B22" s="12" t="s">
        <v>16</v>
      </c>
      <c r="C22" s="37"/>
      <c r="D22" s="37"/>
      <c r="E22" s="37"/>
      <c r="F22" s="37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12"/>
  <sheetViews>
    <sheetView topLeftCell="A4" zoomScaleNormal="100" workbookViewId="0">
      <selection activeCell="C21" sqref="C21"/>
    </sheetView>
  </sheetViews>
  <sheetFormatPr baseColWidth="10" defaultColWidth="20.42578125" defaultRowHeight="14.25" customHeight="1" x14ac:dyDescent="0.2"/>
  <cols>
    <col min="1" max="1" width="12.85546875" style="5" customWidth="1"/>
    <col min="2" max="2" width="7.85546875" style="5" bestFit="1" customWidth="1"/>
    <col min="3" max="3" width="3.28515625" style="5" bestFit="1" customWidth="1"/>
    <col min="4" max="4" width="5.7109375" style="5" bestFit="1" customWidth="1"/>
    <col min="5" max="5" width="10.42578125" style="22" customWidth="1"/>
    <col min="6" max="6" width="10.28515625" style="22" customWidth="1"/>
    <col min="7" max="7" width="11.28515625" style="26" bestFit="1" customWidth="1"/>
    <col min="8" max="8" width="3.28515625" style="5" bestFit="1" customWidth="1"/>
    <col min="9" max="9" width="9.7109375" style="5" customWidth="1"/>
    <col min="10" max="10" width="6" style="5" customWidth="1"/>
    <col min="11" max="11" width="8.42578125" style="5" bestFit="1" customWidth="1"/>
    <col min="12" max="12" width="8" style="5" customWidth="1"/>
    <col min="13" max="13" width="6.140625" style="13" customWidth="1"/>
    <col min="14" max="14" width="7.28515625" style="13" bestFit="1" customWidth="1"/>
    <col min="15" max="15" width="3.42578125" style="13" bestFit="1" customWidth="1"/>
    <col min="16" max="16" width="6" style="13" bestFit="1" customWidth="1"/>
    <col min="17" max="17" width="12.5703125" style="13" bestFit="1" customWidth="1"/>
    <col min="18" max="18" width="11.28515625" style="13" bestFit="1" customWidth="1"/>
    <col min="19" max="19" width="12" style="13" bestFit="1" customWidth="1"/>
    <col min="20" max="22" width="3.42578125" style="13" bestFit="1" customWidth="1"/>
    <col min="23" max="23" width="12" style="13" bestFit="1" customWidth="1"/>
    <col min="24" max="24" width="3.42578125" style="13" bestFit="1" customWidth="1"/>
    <col min="25" max="25" width="3.28515625" style="13" customWidth="1"/>
    <col min="26" max="34" width="8" style="13" bestFit="1" customWidth="1"/>
    <col min="35" max="16384" width="20.42578125" style="13"/>
  </cols>
  <sheetData>
    <row r="1" spans="1:36" ht="11.25" x14ac:dyDescent="0.2"/>
    <row r="2" spans="1:36" ht="16.5" x14ac:dyDescent="0.2">
      <c r="A2" s="46" t="str">
        <f>"PUNTOS DE CONTROL DE LA UNIDAD DE NEGOCIO ("&amp;A7&amp;" - "&amp;C7&amp;")"</f>
        <v>PUNTOS DE CONTROL DE LA UNIDAD DE NEGOCIO (PA - ESTIVAL)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36" ht="11.25" x14ac:dyDescent="0.2"/>
    <row r="4" spans="1:36" s="3" customFormat="1" ht="15" x14ac:dyDescent="0.25">
      <c r="A4" s="3" t="s">
        <v>17</v>
      </c>
      <c r="E4" s="23"/>
      <c r="F4" s="23"/>
      <c r="G4" s="27"/>
      <c r="I4" s="31"/>
      <c r="J4" s="31"/>
      <c r="K4" s="31"/>
    </row>
    <row r="5" spans="1:36" ht="11.25" x14ac:dyDescent="0.2"/>
    <row r="6" spans="1:36" ht="15" x14ac:dyDescent="0.25">
      <c r="A6" s="53" t="s">
        <v>18</v>
      </c>
      <c r="B6" s="54"/>
      <c r="C6" s="48" t="s">
        <v>19</v>
      </c>
      <c r="D6" s="48"/>
      <c r="E6" s="48"/>
      <c r="F6" s="47" t="s">
        <v>12</v>
      </c>
      <c r="G6" s="47" t="s">
        <v>20</v>
      </c>
      <c r="H6" s="48" t="s">
        <v>13</v>
      </c>
      <c r="I6" s="48"/>
      <c r="J6" s="48"/>
      <c r="K6" s="48"/>
      <c r="L6" s="48"/>
    </row>
    <row r="7" spans="1:36" ht="15" x14ac:dyDescent="0.25">
      <c r="A7" s="55" t="str">
        <f>+TAPA!D11</f>
        <v>PA</v>
      </c>
      <c r="B7" s="56"/>
      <c r="C7" s="57" t="str">
        <f>+TAPA!B16</f>
        <v>ESTIVAL</v>
      </c>
      <c r="D7" s="57"/>
      <c r="E7" s="57"/>
      <c r="F7" s="49">
        <f>+TAPA!C16</f>
        <v>43842</v>
      </c>
      <c r="G7" s="49"/>
      <c r="H7" s="50">
        <f>+TAPA!D16</f>
        <v>43842</v>
      </c>
      <c r="I7" s="51"/>
      <c r="J7" s="51"/>
      <c r="K7" s="51"/>
      <c r="L7" s="52"/>
    </row>
    <row r="8" spans="1:36" ht="11.25" x14ac:dyDescent="0.2"/>
    <row r="9" spans="1:36" s="3" customFormat="1" ht="15" x14ac:dyDescent="0.25">
      <c r="A9" s="3" t="s">
        <v>21</v>
      </c>
      <c r="E9" s="23"/>
      <c r="F9" s="23"/>
      <c r="G9" s="27"/>
      <c r="I9" s="31"/>
      <c r="J9" s="31"/>
      <c r="K9" s="31"/>
    </row>
    <row r="10" spans="1:36" ht="14.25" customHeight="1" x14ac:dyDescent="0.2">
      <c r="A10" s="13"/>
      <c r="B10" s="13"/>
      <c r="C10" s="13"/>
      <c r="D10" s="13"/>
      <c r="E10" s="24"/>
      <c r="F10" s="24"/>
      <c r="G10" s="28"/>
      <c r="H10" s="13"/>
      <c r="L10" s="15"/>
    </row>
    <row r="11" spans="1:36" s="4" customFormat="1" ht="99.75" customHeight="1" x14ac:dyDescent="0.2">
      <c r="A11" s="16" t="s">
        <v>22</v>
      </c>
      <c r="B11" s="17" t="s">
        <v>23</v>
      </c>
      <c r="C11" s="17" t="s">
        <v>24</v>
      </c>
      <c r="D11" s="17" t="s">
        <v>25</v>
      </c>
      <c r="E11" s="25" t="s">
        <v>26</v>
      </c>
      <c r="F11" s="25" t="s">
        <v>27</v>
      </c>
      <c r="G11" s="29" t="s">
        <v>28</v>
      </c>
      <c r="H11" s="17" t="s">
        <v>29</v>
      </c>
      <c r="I11" s="17" t="s">
        <v>30</v>
      </c>
      <c r="J11" s="17" t="s">
        <v>31</v>
      </c>
      <c r="K11" s="17" t="s">
        <v>32</v>
      </c>
      <c r="L11" s="17" t="s">
        <v>33</v>
      </c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</row>
    <row r="12" spans="1:36" ht="14.25" customHeight="1" x14ac:dyDescent="0.2">
      <c r="A12" s="33"/>
      <c r="B12" s="36"/>
      <c r="C12" s="34"/>
      <c r="D12" s="34"/>
      <c r="E12" s="34"/>
      <c r="F12" s="34"/>
      <c r="G12" s="35"/>
      <c r="H12" s="34"/>
      <c r="I12" s="34"/>
      <c r="J12" s="34"/>
      <c r="K12" s="34"/>
      <c r="L12" s="34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1"/>
  <sheetViews>
    <sheetView topLeftCell="A7" zoomScaleNormal="100" workbookViewId="0">
      <selection activeCell="E22" sqref="E22"/>
    </sheetView>
  </sheetViews>
  <sheetFormatPr baseColWidth="10" defaultRowHeight="15" x14ac:dyDescent="0.25"/>
  <cols>
    <col min="1" max="1" width="3.28515625" style="18" bestFit="1" customWidth="1"/>
    <col min="2" max="2" width="7.28515625" style="18" bestFit="1" customWidth="1"/>
    <col min="3" max="3" width="6.85546875" style="18" bestFit="1" customWidth="1"/>
    <col min="4" max="4" width="15.5703125" style="18" customWidth="1"/>
    <col min="5" max="7" width="16.28515625" style="18" customWidth="1"/>
    <col min="8" max="8" width="9.7109375" style="18" bestFit="1" customWidth="1"/>
    <col min="9" max="9" width="6.140625" bestFit="1" customWidth="1"/>
    <col min="13" max="13" width="12.5703125" bestFit="1" customWidth="1"/>
  </cols>
  <sheetData>
    <row r="2" spans="1:8" ht="16.5" x14ac:dyDescent="0.25">
      <c r="A2" s="46" t="str">
        <f>"HORAS DE PASADA PROGRAMADA DE LA UNIDAD DE NEGOCIO ("&amp;A7&amp;" - "&amp;C7&amp;")"</f>
        <v>HORAS DE PASADA PROGRAMADA DE LA UNIDAD DE NEGOCIO (PA - ESTIVAL)</v>
      </c>
      <c r="B2" s="46"/>
      <c r="C2" s="46"/>
      <c r="D2" s="46"/>
      <c r="E2" s="46"/>
      <c r="F2" s="46"/>
      <c r="G2" s="46"/>
      <c r="H2" s="46"/>
    </row>
    <row r="4" spans="1:8" s="3" customFormat="1" x14ac:dyDescent="0.25">
      <c r="A4" s="3" t="s">
        <v>17</v>
      </c>
    </row>
    <row r="6" spans="1:8" x14ac:dyDescent="0.25">
      <c r="A6" s="53" t="s">
        <v>18</v>
      </c>
      <c r="B6" s="54"/>
      <c r="C6" s="53" t="s">
        <v>19</v>
      </c>
      <c r="D6" s="58"/>
      <c r="E6" s="14" t="s">
        <v>12</v>
      </c>
      <c r="F6" s="14" t="s">
        <v>13</v>
      </c>
    </row>
    <row r="7" spans="1:8" x14ac:dyDescent="0.25">
      <c r="A7" s="55" t="str">
        <f>+TAPA!D11</f>
        <v>PA</v>
      </c>
      <c r="B7" s="56"/>
      <c r="C7" s="55" t="str">
        <f>+TAPA!B16</f>
        <v>ESTIVAL</v>
      </c>
      <c r="D7" s="59"/>
      <c r="E7" s="19">
        <f>+TAPA!C16</f>
        <v>43842</v>
      </c>
      <c r="F7" s="19">
        <f>+TAPA!D16</f>
        <v>43842</v>
      </c>
    </row>
    <row r="9" spans="1:8" s="3" customFormat="1" x14ac:dyDescent="0.25">
      <c r="A9" s="3" t="s">
        <v>34</v>
      </c>
    </row>
    <row r="10" spans="1:8" ht="27" customHeight="1" x14ac:dyDescent="0.25"/>
    <row r="11" spans="1:8" ht="53.25" customHeight="1" x14ac:dyDescent="0.25">
      <c r="A11" s="20" t="s">
        <v>18</v>
      </c>
      <c r="B11" s="20" t="s">
        <v>23</v>
      </c>
      <c r="C11" s="20" t="s">
        <v>24</v>
      </c>
      <c r="D11" s="20" t="s">
        <v>35</v>
      </c>
      <c r="E11" s="20" t="s">
        <v>36</v>
      </c>
      <c r="F11" s="20" t="s">
        <v>37</v>
      </c>
      <c r="G11" s="20" t="s">
        <v>38</v>
      </c>
      <c r="H11" s="21" t="s">
        <v>39</v>
      </c>
    </row>
  </sheetData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2016-12-21T19:16:35Z</cp:lastPrinted>
  <dcterms:created xsi:type="dcterms:W3CDTF">2016-02-04T18:46:24Z</dcterms:created>
  <dcterms:modified xsi:type="dcterms:W3CDTF">2020-01-31T15:08:45Z</dcterms:modified>
</cp:coreProperties>
</file>